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<sst xmlns="http://schemas.openxmlformats.org/spreadsheetml/2006/main" count="79" uniqueCount="59">
  <si>
    <t xml:space="preserve">项目支出绩效自评表 </t>
  </si>
  <si>
    <t>项目名称:</t>
  </si>
  <si>
    <t>46000021T000000000126-人才开发专项资金</t>
  </si>
  <si>
    <t>填报人:</t>
  </si>
  <si>
    <t>李晓宇</t>
  </si>
  <si>
    <t>联系方式:</t>
  </si>
  <si>
    <t>18389289798</t>
  </si>
  <si>
    <t>14000D070D660E91E06306FD1AAC6179</t>
  </si>
  <si>
    <t>主管部门:</t>
  </si>
  <si>
    <t>203-省教育厅</t>
  </si>
  <si>
    <t>实施单位:</t>
  </si>
  <si>
    <t>203009001-海南师范大学本级</t>
  </si>
  <si>
    <t>是否公开：</t>
  </si>
  <si>
    <t>否</t>
  </si>
  <si>
    <t>网址：</t>
  </si>
  <si>
    <t/>
  </si>
  <si>
    <t>资金构成(元)</t>
  </si>
  <si>
    <t>年初预算数</t>
  </si>
  <si>
    <t>全年预算数</t>
  </si>
  <si>
    <t>执行数</t>
  </si>
  <si>
    <t>分值</t>
  </si>
  <si>
    <t>执行率（%）</t>
  </si>
  <si>
    <t>得分</t>
  </si>
  <si>
    <t>资金总额：</t>
  </si>
  <si>
    <t>其中：财政资金：</t>
  </si>
  <si>
    <t>财政专户管理资金：</t>
  </si>
  <si>
    <t>0</t>
  </si>
  <si>
    <t>单位资金：</t>
  </si>
  <si>
    <t>年度目标</t>
  </si>
  <si>
    <t>年度目标完成情况</t>
  </si>
  <si>
    <t>发表学术论文4篇；承担省部级及以上科研项目5项；培养硕士研究生数5人；开展学术交流、研讨会，至少3名院士团队成员参加。</t>
  </si>
  <si>
    <t>发表学术论文3篇；承担省部级及以上科研项目3项；培养硕士研究生数3人；开展学术交流、研讨会，3名院士团队成员参加。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</si>
  <si>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</si>
  <si>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</si>
  <si>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</si>
  <si>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</si>
  <si>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</si>
  <si>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</si>
  <si>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</si>
  <si>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</si>
  <si>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</si>
  <si>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产出指标</t>
  </si>
  <si>
    <t>数量指标</t>
  </si>
  <si>
    <t>发表论文4篇</t>
  </si>
  <si>
    <t>≧</t>
  </si>
  <si>
    <t>篇</t>
  </si>
  <si>
    <t>1篇论文已接收，2024年见刊</t>
  </si>
  <si>
    <t>承担省部级及以上科研项目5项</t>
  </si>
  <si>
    <t>项</t>
  </si>
  <si>
    <t>2023年省基金项目3项于2024年4月立项</t>
  </si>
  <si>
    <t>开展学术交流、研讨会，至少3名院士团队成员参加</t>
  </si>
  <si>
    <t>人</t>
  </si>
  <si>
    <t>效益指标</t>
  </si>
  <si>
    <t>可持续发展指标</t>
  </si>
  <si>
    <t>培养研究生数5人</t>
  </si>
  <si>
    <t>满意度指标</t>
  </si>
  <si>
    <t>服务对象满意度</t>
  </si>
  <si>
    <t>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</si>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</sst>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b/>
      <sz val="10"/>
      <color indexed="8"/>
      <name val="等线"/>
      <charset val="134"/>
    </font>
    <font>
      <b/>
      <sz val="12"/>
      <color rgb="FF000000"/>
      <name val="SimSun"/>
      <charset val="134"/>
    </font>
    <font>
      <b/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right" vertical="center" wrapText="1"/>
      <protection locked="0"/>
    </xf>
    <xf numFmtId="4" fontId="2" fillId="3" borderId="1" xfId="0" applyNumberFormat="1" applyFont="1" applyFill="1" applyBorder="1" applyAlignment="1" applyProtection="1">
      <alignment horizontal="right" vertical="center" wrapText="1"/>
    </xf>
    <xf numFmtId="4" fontId="2" fillId="3" borderId="0" xfId="0" applyNumberFormat="1" applyFont="1" applyFill="1" applyBorder="1" applyAlignment="1" applyProtection="1">
      <alignment horizontal="right" vertical="center" wrapText="1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left" vertical="top" wrapText="1"/>
    </xf>
    <xf numFmtId="0" fontId="2" fillId="3" borderId="3" xfId="0" applyFont="1" applyFill="1" applyBorder="1" applyAlignment="1" applyProtection="1">
      <alignment horizontal="left" vertical="top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right" vertical="center" wrapText="1"/>
      <protection locked="0"/>
    </xf>
    <xf numFmtId="0" fontId="2" fillId="2" borderId="3" xfId="0" applyFont="1" applyFill="1" applyBorder="1" applyAlignment="1" applyProtection="1">
      <alignment horizontal="right" vertical="center" wrapText="1"/>
      <protection locked="0"/>
    </xf>
    <xf numFmtId="0" fontId="2" fillId="2" borderId="4" xfId="0" applyFont="1" applyFill="1" applyBorder="1" applyAlignment="1" applyProtection="1">
      <alignment horizontal="right" vertical="center" wrapText="1"/>
      <protection locked="0"/>
    </xf>
    <xf numFmtId="0" fontId="2" fillId="3" borderId="4" xfId="0" applyFont="1" applyFill="1" applyBorder="1" applyAlignment="1" applyProtection="1">
      <alignment vertical="center" wrapText="1"/>
    </xf>
    <xf numFmtId="0" fontId="4" fillId="2" borderId="2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  <protection locked="0"/>
    </xf>
    <xf numFmtId="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5"/>
  <sheetViews>
    <sheetView tabSelected="1" workbookViewId="0">
      <selection activeCell="K18" sqref="K18"/>
    </sheetView>
  </sheetViews>
  <sheetFormatPr defaultColWidth="9" defaultRowHeight="15"/>
  <cols>
    <col min="1" max="1" width="12.1636363636364" style="3" customWidth="1"/>
    <col min="2" max="2" width="17.2545454545455" style="3" customWidth="1"/>
    <col min="3" max="3" width="14.2545454545455" style="3" customWidth="1"/>
    <col min="4" max="4" width="10.7545454545455" style="3" customWidth="1"/>
    <col min="5" max="5" width="9.37272727272727" style="3" customWidth="1"/>
    <col min="6" max="6" width="8" style="3" customWidth="1"/>
    <col min="7" max="7" width="8.87272727272727" style="3" customWidth="1"/>
    <col min="8" max="8" width="5.87272727272727" style="3" customWidth="1"/>
    <col min="9" max="9" width="9.5" style="3" customWidth="1"/>
    <col min="10" max="10" width="7.87272727272727" style="3" customWidth="1"/>
    <col min="11" max="11" width="9.37272727272727" style="3" customWidth="1"/>
    <col min="12" max="12" width="28" style="3" customWidth="1"/>
    <col min="13" max="17" width="9" style="1"/>
    <col min="18" max="23" width="9" style="1" hidden="1" customWidth="1"/>
    <col min="24" max="16380" width="9" style="1"/>
  </cols>
  <sheetData>
    <row r="1" s="1" customFormat="1" ht="25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6" customHeight="1" spans="1:22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7"/>
      <c r="H2" s="8"/>
      <c r="I2" s="5" t="s">
        <v>5</v>
      </c>
      <c r="J2" s="40" t="s">
        <v>6</v>
      </c>
      <c r="K2" s="41"/>
      <c r="L2" s="42"/>
      <c r="V2" s="1" t="s">
        <v>7</v>
      </c>
    </row>
    <row r="3" s="1" customFormat="1" ht="19.9" customHeight="1" spans="1:12">
      <c r="A3" s="5" t="s">
        <v>8</v>
      </c>
      <c r="B3" s="6" t="s">
        <v>9</v>
      </c>
      <c r="C3" s="7"/>
      <c r="D3" s="8"/>
      <c r="E3" s="5" t="s">
        <v>10</v>
      </c>
      <c r="F3" s="9" t="s">
        <v>11</v>
      </c>
      <c r="G3" s="10"/>
      <c r="H3" s="10"/>
      <c r="I3" s="10"/>
      <c r="J3" s="10"/>
      <c r="K3" s="10"/>
      <c r="L3" s="43"/>
    </row>
    <row r="4" s="1" customFormat="1" ht="19.9" customHeight="1" spans="1:12">
      <c r="A4" s="11" t="s">
        <v>12</v>
      </c>
      <c r="B4" s="12" t="s">
        <v>13</v>
      </c>
      <c r="C4" s="13"/>
      <c r="D4" s="14"/>
      <c r="E4" s="15" t="s">
        <v>14</v>
      </c>
      <c r="F4" s="16" t="s">
        <v>15</v>
      </c>
      <c r="G4" s="17"/>
      <c r="H4" s="17"/>
      <c r="I4" s="17"/>
      <c r="J4" s="17"/>
      <c r="K4" s="17"/>
      <c r="L4" s="15"/>
    </row>
    <row r="5" s="1" customFormat="1" ht="15.75" customHeight="1" spans="1:12">
      <c r="A5" s="18" t="s">
        <v>16</v>
      </c>
      <c r="B5" s="19"/>
      <c r="C5" s="20" t="s">
        <v>17</v>
      </c>
      <c r="D5" s="18" t="s">
        <v>18</v>
      </c>
      <c r="E5" s="19"/>
      <c r="F5" s="21" t="s">
        <v>19</v>
      </c>
      <c r="G5" s="21"/>
      <c r="H5" s="21"/>
      <c r="I5" s="21"/>
      <c r="J5" s="21" t="s">
        <v>20</v>
      </c>
      <c r="K5" s="44" t="s">
        <v>21</v>
      </c>
      <c r="L5" s="21" t="s">
        <v>22</v>
      </c>
    </row>
    <row r="6" s="1" customFormat="1" spans="1:12">
      <c r="A6" s="22" t="s">
        <v>23</v>
      </c>
      <c r="B6" s="22"/>
      <c r="C6" s="23">
        <v>0</v>
      </c>
      <c r="D6" s="23">
        <v>2050000</v>
      </c>
      <c r="E6" s="23"/>
      <c r="F6" s="23">
        <f>F7+F8+F9</f>
        <v>124757</v>
      </c>
      <c r="G6" s="23"/>
      <c r="H6" s="23"/>
      <c r="I6" s="23"/>
      <c r="J6" s="45">
        <v>10</v>
      </c>
      <c r="K6" s="46">
        <f>IF(OR(D6=0,D6="0"),0,ROUND(((F7+F8+F9)/D6)*100,2))</f>
        <v>6.09</v>
      </c>
      <c r="L6" s="47">
        <v>0.61</v>
      </c>
    </row>
    <row r="7" s="1" customFormat="1" spans="1:12">
      <c r="A7" s="22" t="s">
        <v>24</v>
      </c>
      <c r="B7" s="22"/>
      <c r="C7" s="23">
        <v>0</v>
      </c>
      <c r="D7" s="23">
        <v>2050000</v>
      </c>
      <c r="E7" s="23"/>
      <c r="F7" s="23">
        <v>124757</v>
      </c>
      <c r="G7" s="23"/>
      <c r="H7" s="23"/>
      <c r="I7" s="23"/>
      <c r="J7" s="46"/>
      <c r="K7" s="46">
        <f>IF(OR(D7=0,D7="0"),0,ROUND((F7/D7)*100,2))</f>
        <v>6.09</v>
      </c>
      <c r="L7" s="46"/>
    </row>
    <row r="8" s="1" customFormat="1" spans="1:12">
      <c r="A8" s="22" t="s">
        <v>25</v>
      </c>
      <c r="B8" s="22"/>
      <c r="C8" s="23">
        <v>0</v>
      </c>
      <c r="D8" s="23">
        <v>0</v>
      </c>
      <c r="E8" s="23"/>
      <c r="F8" s="24" t="s">
        <v>26</v>
      </c>
      <c r="G8" s="24"/>
      <c r="H8" s="24"/>
      <c r="I8" s="24"/>
      <c r="J8" s="46"/>
      <c r="K8" s="46">
        <f>IF(OR(D8=0,D8="0"),0,ROUND((F8/D8)*100,2))</f>
        <v>0</v>
      </c>
      <c r="L8" s="46"/>
    </row>
    <row r="9" s="1" customFormat="1" spans="1:12">
      <c r="A9" s="22" t="s">
        <v>27</v>
      </c>
      <c r="B9" s="22"/>
      <c r="C9" s="23">
        <v>0</v>
      </c>
      <c r="D9" s="23">
        <v>0</v>
      </c>
      <c r="E9" s="23"/>
      <c r="F9" s="23" t="s">
        <v>26</v>
      </c>
      <c r="G9" s="23"/>
      <c r="H9" s="23"/>
      <c r="I9" s="23"/>
      <c r="J9" s="46"/>
      <c r="K9" s="46">
        <f>IF(OR(D9="0",D9=0),0,(ROUND((F9/D9)*100,2)))</f>
        <v>0</v>
      </c>
      <c r="L9" s="46"/>
    </row>
    <row r="10" s="1" customFormat="1" ht="15.5" spans="1:12">
      <c r="A10" s="21" t="s">
        <v>28</v>
      </c>
      <c r="B10" s="21"/>
      <c r="C10" s="21"/>
      <c r="D10" s="21"/>
      <c r="E10" s="21"/>
      <c r="F10" s="25" t="s">
        <v>29</v>
      </c>
      <c r="G10" s="25"/>
      <c r="H10" s="25"/>
      <c r="I10" s="25"/>
      <c r="J10" s="25"/>
      <c r="K10" s="25"/>
      <c r="L10" s="25"/>
    </row>
    <row r="11" s="1" customFormat="1" ht="88.9" customHeight="1" spans="1:12">
      <c r="A11" s="26" t="s">
        <v>30</v>
      </c>
      <c r="B11" s="27"/>
      <c r="C11" s="27"/>
      <c r="D11" s="27"/>
      <c r="E11" s="28"/>
      <c r="F11" s="29" t="s">
        <v>31</v>
      </c>
      <c r="G11" s="29"/>
      <c r="H11" s="29"/>
      <c r="I11" s="29"/>
      <c r="J11" s="29"/>
      <c r="K11" s="29"/>
      <c r="L11" s="29"/>
    </row>
    <row r="12" s="1" customFormat="1" ht="28.5" customHeight="1" spans="1:12">
      <c r="A12" s="21" t="s">
        <v>32</v>
      </c>
      <c r="B12" s="21" t="s">
        <v>33</v>
      </c>
      <c r="C12" s="18" t="s">
        <v>34</v>
      </c>
      <c r="D12" s="19"/>
      <c r="E12" s="19" t="s">
        <v>35</v>
      </c>
      <c r="F12" s="21" t="s">
        <v>36</v>
      </c>
      <c r="G12" s="21" t="s">
        <v>37</v>
      </c>
      <c r="H12" s="21" t="s">
        <v>38</v>
      </c>
      <c r="I12" s="21" t="s">
        <v>39</v>
      </c>
      <c r="J12" s="21" t="s">
        <v>20</v>
      </c>
      <c r="K12" s="21" t="s">
        <v>22</v>
      </c>
      <c r="L12" s="48" t="s">
        <v>40</v>
      </c>
    </row>
    <row r="13" s="2" customFormat="1" ht="36" customHeight="1" spans="1:12">
      <c r="A13" s="21" t="s">
        <v>41</v>
      </c>
      <c r="B13" s="21" t="s">
        <v>42</v>
      </c>
      <c r="C13" s="30" t="s">
        <v>43</v>
      </c>
      <c r="D13" s="31"/>
      <c r="E13" s="19" t="s">
        <v>44</v>
      </c>
      <c r="F13" s="32">
        <v>4</v>
      </c>
      <c r="G13" s="21" t="s">
        <v>45</v>
      </c>
      <c r="H13" s="21">
        <v>3</v>
      </c>
      <c r="I13" s="49">
        <v>0.75</v>
      </c>
      <c r="J13" s="21">
        <v>30</v>
      </c>
      <c r="K13" s="21">
        <f t="shared" ref="K13:K17" si="0">J13*I13</f>
        <v>22.5</v>
      </c>
      <c r="L13" s="50" t="s">
        <v>46</v>
      </c>
    </row>
    <row r="14" s="2" customFormat="1" ht="28.5" customHeight="1" spans="1:12">
      <c r="A14" s="21" t="s">
        <v>41</v>
      </c>
      <c r="B14" s="21" t="s">
        <v>42</v>
      </c>
      <c r="C14" s="30" t="s">
        <v>47</v>
      </c>
      <c r="D14" s="31"/>
      <c r="E14" s="19" t="s">
        <v>44</v>
      </c>
      <c r="F14" s="32">
        <v>5</v>
      </c>
      <c r="G14" s="21" t="s">
        <v>48</v>
      </c>
      <c r="H14" s="21">
        <v>3</v>
      </c>
      <c r="I14" s="49">
        <v>0.6</v>
      </c>
      <c r="J14" s="21">
        <v>20</v>
      </c>
      <c r="K14" s="21">
        <f t="shared" si="0"/>
        <v>12</v>
      </c>
      <c r="L14" s="50" t="s">
        <v>49</v>
      </c>
    </row>
    <row r="15" s="2" customFormat="1" ht="28.5" customHeight="1" spans="1:12">
      <c r="A15" s="21" t="s">
        <v>41</v>
      </c>
      <c r="B15" s="21" t="s">
        <v>42</v>
      </c>
      <c r="C15" s="30" t="s">
        <v>50</v>
      </c>
      <c r="D15" s="31"/>
      <c r="E15" s="19" t="s">
        <v>44</v>
      </c>
      <c r="F15" s="32">
        <v>3</v>
      </c>
      <c r="G15" s="21" t="s">
        <v>51</v>
      </c>
      <c r="H15" s="21">
        <v>3</v>
      </c>
      <c r="I15" s="49">
        <v>1</v>
      </c>
      <c r="J15" s="21">
        <v>20</v>
      </c>
      <c r="K15" s="21">
        <f t="shared" si="0"/>
        <v>20</v>
      </c>
      <c r="L15" s="21"/>
    </row>
    <row r="16" s="2" customFormat="1" ht="28.5" customHeight="1" spans="1:12">
      <c r="A16" s="21" t="s">
        <v>52</v>
      </c>
      <c r="B16" s="21" t="s">
        <v>53</v>
      </c>
      <c r="C16" s="30" t="s">
        <v>54</v>
      </c>
      <c r="D16" s="31"/>
      <c r="E16" s="19" t="s">
        <v>44</v>
      </c>
      <c r="F16" s="32">
        <v>5</v>
      </c>
      <c r="G16" s="21" t="s">
        <v>51</v>
      </c>
      <c r="H16" s="21">
        <v>5</v>
      </c>
      <c r="I16" s="49">
        <v>1</v>
      </c>
      <c r="J16" s="21">
        <v>20</v>
      </c>
      <c r="K16" s="21">
        <f t="shared" si="0"/>
        <v>20</v>
      </c>
      <c r="L16" s="21"/>
    </row>
    <row r="17" s="2" customFormat="1" ht="28.5" customHeight="1" spans="1:12">
      <c r="A17" s="21" t="s">
        <v>55</v>
      </c>
      <c r="B17" s="21" t="s">
        <v>56</v>
      </c>
      <c r="C17" s="30" t="s">
        <v>56</v>
      </c>
      <c r="D17" s="31"/>
      <c r="E17" s="19" t="s">
        <v>44</v>
      </c>
      <c r="F17" s="32">
        <v>90</v>
      </c>
      <c r="G17" s="32" t="s">
        <v>57</v>
      </c>
      <c r="H17" s="21">
        <v>90</v>
      </c>
      <c r="I17" s="49">
        <v>1</v>
      </c>
      <c r="J17" s="21">
        <v>10</v>
      </c>
      <c r="K17" s="21">
        <f t="shared" si="0"/>
        <v>10</v>
      </c>
      <c r="L17" s="21"/>
    </row>
    <row r="18" s="1" customFormat="1" ht="21" customHeight="1" spans="1:12">
      <c r="A18" s="33" t="s">
        <v>58</v>
      </c>
      <c r="B18" s="33" t="s">
        <v>15</v>
      </c>
      <c r="C18" s="34" t="s">
        <v>15</v>
      </c>
      <c r="D18" s="35"/>
      <c r="E18" s="33" t="s">
        <v>15</v>
      </c>
      <c r="F18" s="36" t="s">
        <v>15</v>
      </c>
      <c r="G18" s="36" t="s">
        <v>15</v>
      </c>
      <c r="H18" s="36" t="s">
        <v>15</v>
      </c>
      <c r="I18" s="36" t="s">
        <v>15</v>
      </c>
      <c r="J18" s="36">
        <v>100</v>
      </c>
      <c r="K18" s="36">
        <v>84.5</v>
      </c>
      <c r="L18" s="51"/>
    </row>
    <row r="19" s="1" customFormat="1" spans="1:12">
      <c r="A19" s="37"/>
      <c r="B19" s="37"/>
      <c r="C19" s="38"/>
      <c r="D19" s="38"/>
      <c r="E19" s="37"/>
      <c r="F19" s="37"/>
      <c r="G19" s="37"/>
      <c r="H19" s="37"/>
      <c r="I19" s="37"/>
      <c r="J19" s="37"/>
      <c r="K19" s="37"/>
      <c r="L19" s="52"/>
    </row>
    <row r="20" s="1" customFormat="1" spans="1:12">
      <c r="A20" s="3"/>
      <c r="B20" s="3"/>
      <c r="C20" s="39"/>
      <c r="D20" s="39"/>
      <c r="E20" s="3"/>
      <c r="F20" s="3"/>
      <c r="G20" s="3"/>
      <c r="H20" s="3"/>
      <c r="I20" s="3"/>
      <c r="J20" s="3"/>
      <c r="K20" s="3"/>
      <c r="L20" s="52"/>
    </row>
    <row r="21" s="1" customFormat="1" spans="1:12">
      <c r="A21" s="3"/>
      <c r="B21" s="3"/>
      <c r="C21" s="39"/>
      <c r="D21" s="39"/>
      <c r="E21" s="3"/>
      <c r="F21" s="3"/>
      <c r="G21" s="3"/>
      <c r="H21" s="3"/>
      <c r="I21" s="3"/>
      <c r="J21" s="3"/>
      <c r="K21" s="3"/>
      <c r="L21" s="52"/>
    </row>
    <row r="22" s="1" customFormat="1" spans="1:12">
      <c r="A22" s="3"/>
      <c r="B22" s="3"/>
      <c r="C22" s="39"/>
      <c r="D22" s="39"/>
      <c r="E22" s="3"/>
      <c r="F22" s="3"/>
      <c r="G22" s="3"/>
      <c r="H22" s="3"/>
      <c r="I22" s="3"/>
      <c r="J22" s="3"/>
      <c r="K22" s="3"/>
      <c r="L22" s="52"/>
    </row>
    <row r="23" s="1" customFormat="1" spans="1:12">
      <c r="A23" s="3"/>
      <c r="B23" s="3"/>
      <c r="C23" s="39"/>
      <c r="D23" s="39"/>
      <c r="E23" s="3"/>
      <c r="F23" s="3"/>
      <c r="G23" s="3"/>
      <c r="H23" s="3"/>
      <c r="I23" s="3"/>
      <c r="J23" s="3"/>
      <c r="K23" s="3"/>
      <c r="L23" s="52"/>
    </row>
    <row r="24" s="1" customFormat="1" spans="1:12">
      <c r="A24" s="3"/>
      <c r="B24" s="3"/>
      <c r="C24" s="39"/>
      <c r="D24" s="39"/>
      <c r="E24" s="3"/>
      <c r="F24" s="3"/>
      <c r="G24" s="3"/>
      <c r="H24" s="3"/>
      <c r="I24" s="3"/>
      <c r="J24" s="3"/>
      <c r="K24" s="3"/>
      <c r="L24" s="52"/>
    </row>
    <row r="25" s="1" customFormat="1" spans="1:12">
      <c r="A25" s="3"/>
      <c r="B25" s="3"/>
      <c r="C25" s="39"/>
      <c r="D25" s="39"/>
      <c r="E25" s="3"/>
      <c r="F25" s="3"/>
      <c r="G25" s="3"/>
      <c r="H25" s="3"/>
      <c r="I25" s="3"/>
      <c r="J25" s="3"/>
      <c r="K25" s="3"/>
      <c r="L25" s="52"/>
    </row>
    <row r="26" s="1" customFormat="1" spans="1:12">
      <c r="A26" s="3"/>
      <c r="B26" s="3"/>
      <c r="C26" s="39"/>
      <c r="D26" s="39"/>
      <c r="E26" s="3"/>
      <c r="F26" s="3"/>
      <c r="G26" s="3"/>
      <c r="H26" s="3"/>
      <c r="I26" s="3"/>
      <c r="J26" s="3"/>
      <c r="K26" s="3"/>
      <c r="L26" s="52"/>
    </row>
    <row r="27" s="1" customFormat="1" spans="1:12">
      <c r="A27" s="3"/>
      <c r="B27" s="3"/>
      <c r="C27" s="39"/>
      <c r="D27" s="39"/>
      <c r="E27" s="3"/>
      <c r="F27" s="3"/>
      <c r="G27" s="3"/>
      <c r="H27" s="3"/>
      <c r="I27" s="3"/>
      <c r="J27" s="3"/>
      <c r="K27" s="3"/>
      <c r="L27" s="52"/>
    </row>
    <row r="28" s="1" customFormat="1" spans="1:12">
      <c r="A28" s="3"/>
      <c r="B28" s="3"/>
      <c r="C28" s="39"/>
      <c r="D28" s="39"/>
      <c r="E28" s="3"/>
      <c r="F28" s="3"/>
      <c r="G28" s="3"/>
      <c r="H28" s="3"/>
      <c r="I28" s="3"/>
      <c r="J28" s="3"/>
      <c r="K28" s="3"/>
      <c r="L28" s="52"/>
    </row>
    <row r="29" s="1" customFormat="1" spans="1:12">
      <c r="A29" s="3"/>
      <c r="B29" s="3"/>
      <c r="C29" s="39"/>
      <c r="D29" s="39"/>
      <c r="E29" s="3"/>
      <c r="F29" s="3"/>
      <c r="G29" s="3"/>
      <c r="H29" s="3"/>
      <c r="I29" s="3"/>
      <c r="J29" s="3"/>
      <c r="K29" s="3"/>
      <c r="L29" s="52"/>
    </row>
    <row r="30" s="1" customFormat="1" spans="1:12">
      <c r="A30" s="3"/>
      <c r="B30" s="3"/>
      <c r="C30" s="39"/>
      <c r="D30" s="39"/>
      <c r="E30" s="3"/>
      <c r="F30" s="3"/>
      <c r="G30" s="3"/>
      <c r="H30" s="3"/>
      <c r="I30" s="3"/>
      <c r="J30" s="3"/>
      <c r="K30" s="3"/>
      <c r="L30" s="52"/>
    </row>
    <row r="31" s="1" customFormat="1" spans="1:12">
      <c r="A31" s="3"/>
      <c r="B31" s="3"/>
      <c r="C31" s="39"/>
      <c r="D31" s="39"/>
      <c r="E31" s="3"/>
      <c r="F31" s="3"/>
      <c r="G31" s="3"/>
      <c r="H31" s="3"/>
      <c r="I31" s="3"/>
      <c r="J31" s="3"/>
      <c r="K31" s="3"/>
      <c r="L31" s="52"/>
    </row>
    <row r="32" s="1" customFormat="1" spans="1:12">
      <c r="A32" s="3"/>
      <c r="B32" s="3"/>
      <c r="C32" s="39"/>
      <c r="D32" s="39"/>
      <c r="E32" s="3"/>
      <c r="F32" s="3"/>
      <c r="G32" s="3"/>
      <c r="H32" s="3"/>
      <c r="I32" s="3"/>
      <c r="J32" s="3"/>
      <c r="K32" s="3"/>
      <c r="L32" s="52"/>
    </row>
    <row r="33" s="1" customFormat="1" spans="1:12">
      <c r="A33" s="3"/>
      <c r="B33" s="3"/>
      <c r="C33" s="39"/>
      <c r="D33" s="39"/>
      <c r="E33" s="3"/>
      <c r="F33" s="3"/>
      <c r="G33" s="3"/>
      <c r="H33" s="3"/>
      <c r="I33" s="3"/>
      <c r="J33" s="3"/>
      <c r="K33" s="3"/>
      <c r="L33" s="52"/>
    </row>
    <row r="34" s="1" customFormat="1" spans="1:12">
      <c r="A34" s="3"/>
      <c r="B34" s="3"/>
      <c r="C34" s="39"/>
      <c r="D34" s="39"/>
      <c r="E34" s="3"/>
      <c r="F34" s="3"/>
      <c r="G34" s="3"/>
      <c r="H34" s="3"/>
      <c r="I34" s="3"/>
      <c r="J34" s="3"/>
      <c r="K34" s="3"/>
      <c r="L34" s="52"/>
    </row>
    <row r="35" s="1" customFormat="1" spans="1:12">
      <c r="A35" s="3"/>
      <c r="B35" s="3"/>
      <c r="C35" s="39"/>
      <c r="D35" s="39"/>
      <c r="E35" s="3"/>
      <c r="F35" s="3"/>
      <c r="G35" s="3"/>
      <c r="H35" s="3"/>
      <c r="I35" s="3"/>
      <c r="J35" s="3"/>
      <c r="K35" s="3"/>
      <c r="L35" s="52"/>
    </row>
    <row r="36" s="1" customFormat="1" spans="1:12">
      <c r="A36" s="3"/>
      <c r="B36" s="3"/>
      <c r="C36" s="39"/>
      <c r="D36" s="39"/>
      <c r="E36" s="3"/>
      <c r="F36" s="3"/>
      <c r="G36" s="3"/>
      <c r="H36" s="3"/>
      <c r="I36" s="3"/>
      <c r="J36" s="3"/>
      <c r="K36" s="3"/>
      <c r="L36" s="52"/>
    </row>
    <row r="37" s="1" customFormat="1" spans="1:12">
      <c r="A37" s="3"/>
      <c r="B37" s="3"/>
      <c r="C37" s="39"/>
      <c r="D37" s="39"/>
      <c r="E37" s="3"/>
      <c r="F37" s="3"/>
      <c r="G37" s="3"/>
      <c r="H37" s="3"/>
      <c r="I37" s="3"/>
      <c r="J37" s="3"/>
      <c r="K37" s="3"/>
      <c r="L37" s="52"/>
    </row>
    <row r="38" s="1" customFormat="1" spans="1:12">
      <c r="A38" s="3"/>
      <c r="B38" s="3"/>
      <c r="C38" s="39"/>
      <c r="D38" s="39"/>
      <c r="E38" s="3"/>
      <c r="F38" s="3"/>
      <c r="G38" s="3"/>
      <c r="H38" s="3"/>
      <c r="I38" s="3"/>
      <c r="J38" s="3"/>
      <c r="K38" s="3"/>
      <c r="L38" s="52"/>
    </row>
    <row r="39" s="1" customFormat="1" spans="1:12">
      <c r="A39" s="3"/>
      <c r="B39" s="3"/>
      <c r="C39" s="39"/>
      <c r="D39" s="39"/>
      <c r="E39" s="3"/>
      <c r="F39" s="3"/>
      <c r="G39" s="3"/>
      <c r="H39" s="3"/>
      <c r="I39" s="3"/>
      <c r="J39" s="3"/>
      <c r="K39" s="3"/>
      <c r="L39" s="52"/>
    </row>
    <row r="40" s="1" customFormat="1" spans="1:12">
      <c r="A40" s="3"/>
      <c r="B40" s="3"/>
      <c r="C40" s="39"/>
      <c r="D40" s="39"/>
      <c r="E40" s="3"/>
      <c r="F40" s="3"/>
      <c r="G40" s="3"/>
      <c r="H40" s="3"/>
      <c r="I40" s="3"/>
      <c r="J40" s="3"/>
      <c r="K40" s="3"/>
      <c r="L40" s="52"/>
    </row>
    <row r="41" s="1" customFormat="1" spans="1:12">
      <c r="A41" s="3"/>
      <c r="B41" s="3"/>
      <c r="C41" s="39"/>
      <c r="D41" s="39"/>
      <c r="E41" s="3"/>
      <c r="F41" s="3"/>
      <c r="G41" s="3"/>
      <c r="H41" s="3"/>
      <c r="I41" s="3"/>
      <c r="J41" s="3"/>
      <c r="K41" s="3"/>
      <c r="L41" s="52"/>
    </row>
    <row r="42" s="1" customFormat="1" spans="1:12">
      <c r="A42" s="3"/>
      <c r="B42" s="3"/>
      <c r="C42" s="39"/>
      <c r="D42" s="39"/>
      <c r="E42" s="3"/>
      <c r="F42" s="3"/>
      <c r="G42" s="3"/>
      <c r="H42" s="3"/>
      <c r="I42" s="3"/>
      <c r="J42" s="3"/>
      <c r="K42" s="3"/>
      <c r="L42" s="52"/>
    </row>
    <row r="43" s="1" customFormat="1" spans="1:12">
      <c r="A43" s="3"/>
      <c r="B43" s="3"/>
      <c r="C43" s="39"/>
      <c r="D43" s="39"/>
      <c r="E43" s="3"/>
      <c r="F43" s="3"/>
      <c r="G43" s="3"/>
      <c r="H43" s="3"/>
      <c r="I43" s="3"/>
      <c r="J43" s="3"/>
      <c r="K43" s="3"/>
      <c r="L43" s="52"/>
    </row>
    <row r="44" s="1" customFormat="1" spans="1:12">
      <c r="A44" s="3"/>
      <c r="B44" s="3"/>
      <c r="C44" s="39"/>
      <c r="D44" s="39"/>
      <c r="E44" s="3"/>
      <c r="F44" s="3"/>
      <c r="G44" s="3"/>
      <c r="H44" s="3"/>
      <c r="I44" s="3"/>
      <c r="J44" s="3"/>
      <c r="K44" s="3"/>
      <c r="L44" s="52"/>
    </row>
    <row r="45" s="1" customFormat="1" spans="1:12">
      <c r="A45" s="3"/>
      <c r="B45" s="3"/>
      <c r="C45" s="39"/>
      <c r="D45" s="39"/>
      <c r="E45" s="3"/>
      <c r="F45" s="3"/>
      <c r="G45" s="3"/>
      <c r="H45" s="3"/>
      <c r="I45" s="3"/>
      <c r="J45" s="3"/>
      <c r="K45" s="3"/>
      <c r="L45" s="52"/>
    </row>
    <row r="46" s="1" customFormat="1" spans="1:12">
      <c r="A46" s="3"/>
      <c r="B46" s="3"/>
      <c r="C46" s="39"/>
      <c r="D46" s="39"/>
      <c r="E46" s="3"/>
      <c r="F46" s="3"/>
      <c r="G46" s="3"/>
      <c r="H46" s="3"/>
      <c r="I46" s="3"/>
      <c r="J46" s="3"/>
      <c r="K46" s="3"/>
      <c r="L46" s="52"/>
    </row>
    <row r="47" s="1" customFormat="1" spans="1:12">
      <c r="A47" s="3"/>
      <c r="B47" s="3"/>
      <c r="C47" s="39"/>
      <c r="D47" s="39"/>
      <c r="E47" s="3"/>
      <c r="F47" s="3"/>
      <c r="G47" s="3"/>
      <c r="H47" s="3"/>
      <c r="I47" s="3"/>
      <c r="J47" s="3"/>
      <c r="K47" s="3"/>
      <c r="L47" s="52"/>
    </row>
    <row r="48" s="1" customFormat="1" spans="1:12">
      <c r="A48" s="3"/>
      <c r="B48" s="3"/>
      <c r="C48" s="39"/>
      <c r="D48" s="39"/>
      <c r="E48" s="3"/>
      <c r="F48" s="3"/>
      <c r="G48" s="3"/>
      <c r="H48" s="3"/>
      <c r="I48" s="3"/>
      <c r="J48" s="3"/>
      <c r="K48" s="3"/>
      <c r="L48" s="52"/>
    </row>
    <row r="49" s="1" customFormat="1" spans="1:12">
      <c r="A49" s="3"/>
      <c r="B49" s="3"/>
      <c r="C49" s="39"/>
      <c r="D49" s="39"/>
      <c r="E49" s="3"/>
      <c r="F49" s="3"/>
      <c r="G49" s="3"/>
      <c r="H49" s="3"/>
      <c r="I49" s="3"/>
      <c r="J49" s="3"/>
      <c r="K49" s="3"/>
      <c r="L49" s="52"/>
    </row>
    <row r="50" s="1" customFormat="1" spans="1:12">
      <c r="A50" s="3"/>
      <c r="B50" s="3"/>
      <c r="C50" s="39"/>
      <c r="D50" s="39"/>
      <c r="E50" s="3"/>
      <c r="F50" s="3"/>
      <c r="G50" s="3"/>
      <c r="H50" s="3"/>
      <c r="I50" s="3"/>
      <c r="J50" s="3"/>
      <c r="K50" s="3"/>
      <c r="L50" s="52"/>
    </row>
    <row r="51" s="1" customFormat="1" spans="1:12">
      <c r="A51" s="3"/>
      <c r="B51" s="3"/>
      <c r="C51" s="39"/>
      <c r="D51" s="39"/>
      <c r="E51" s="3"/>
      <c r="F51" s="3"/>
      <c r="G51" s="3"/>
      <c r="H51" s="3"/>
      <c r="I51" s="3"/>
      <c r="J51" s="3"/>
      <c r="K51" s="3"/>
      <c r="L51" s="52"/>
    </row>
    <row r="52" s="1" customFormat="1" spans="1:12">
      <c r="A52" s="3"/>
      <c r="B52" s="3"/>
      <c r="C52" s="39"/>
      <c r="D52" s="39"/>
      <c r="E52" s="3"/>
      <c r="F52" s="3"/>
      <c r="G52" s="3"/>
      <c r="H52" s="3"/>
      <c r="I52" s="3"/>
      <c r="J52" s="3"/>
      <c r="K52" s="3"/>
      <c r="L52" s="52"/>
    </row>
    <row r="53" s="1" customFormat="1" spans="1:12">
      <c r="A53" s="3"/>
      <c r="B53" s="3"/>
      <c r="C53" s="39"/>
      <c r="D53" s="39"/>
      <c r="E53" s="3"/>
      <c r="F53" s="3"/>
      <c r="G53" s="3"/>
      <c r="H53" s="3"/>
      <c r="I53" s="3"/>
      <c r="J53" s="3"/>
      <c r="K53" s="3"/>
      <c r="L53" s="52"/>
    </row>
    <row r="54" s="1" customFormat="1" spans="1:12">
      <c r="A54" s="3"/>
      <c r="B54" s="3"/>
      <c r="C54" s="39"/>
      <c r="D54" s="39"/>
      <c r="E54" s="3"/>
      <c r="F54" s="3"/>
      <c r="G54" s="3"/>
      <c r="H54" s="3"/>
      <c r="I54" s="3"/>
      <c r="J54" s="3"/>
      <c r="K54" s="3"/>
      <c r="L54" s="3"/>
    </row>
    <row r="55" s="1" customFormat="1" spans="1:12">
      <c r="A55" s="3"/>
      <c r="B55" s="3"/>
      <c r="C55" s="39"/>
      <c r="D55" s="39"/>
      <c r="E55" s="3"/>
      <c r="F55" s="3"/>
      <c r="G55" s="3"/>
      <c r="H55" s="3"/>
      <c r="I55" s="3"/>
      <c r="J55" s="3"/>
      <c r="K55" s="3"/>
      <c r="L55" s="3"/>
    </row>
  </sheetData>
  <mergeCells count="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</mergeCells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8">
      <formula1>"基本达成目标,部分实现目标,实现目标程度低"</formula1>
    </dataValidation>
  </dataValidations>
  <pageMargins left="0.7" right="0.7" top="0.75" bottom="0.75" header="0.3" footer="0.3"/>
  <pageSetup paperSize="9" orientation="portrait" horizontalDpi="200" verticalDpi="300"/>
  <headerFooter/>
  <ignoredErrors>
    <ignoredError sqref="K19:K2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HUAWEI</cp:lastModifiedBy>
  <dcterms:created xsi:type="dcterms:W3CDTF">2006-09-13T11:21:00Z</dcterms:created>
  <dcterms:modified xsi:type="dcterms:W3CDTF">2024-06-22T07:05:02Z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5FB109DFDDE642CDAC42C4E72C87AC58_12</vt:lpwstr>
  </property>
</Properties>
</file>